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JCosta\Downloads\Bulgaria\"/>
    </mc:Choice>
  </mc:AlternateContent>
  <xr:revisionPtr revIDLastSave="0" documentId="13_ncr:1_{76E59946-729D-4D3B-8E54-189C7DE96703}" xr6:coauthVersionLast="47" xr6:coauthVersionMax="47" xr10:uidLastSave="{00000000-0000-0000-0000-000000000000}"/>
  <bookViews>
    <workbookView xWindow="-120" yWindow="-120" windowWidth="29040" windowHeight="15840" firstSheet="1" activeTab="1"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<sst xmlns="http://schemas.openxmlformats.org/spreadsheetml/2006/main" count="986" uniqueCount="285">
  <si>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</si>
  <si>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</si>
  <si>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</si>
  <si>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</si>
  <si>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</si>
  <si>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</si>
  <si>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</si>
  <si>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</si>
  <si>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</si>
  <si>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</si>
  <si>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</si>
  <si>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</si>
  <si>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</si>
  <si>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</si>
  <si>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</si>
  <si>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</si>
  <si>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</si>
  <si>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</si>
  <si>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</si>
  <si>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</si>
  <si>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</si>
  <si>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</si>
  <si>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</si>
  <si>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</si>
  <si>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</si>
  <si>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</si>
  <si>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</si>
  <si>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</si>
  <si>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</si>
  <si>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</si>
  <si>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</si>
  <si>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</si>
  <si>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</si>
  <si>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</si>
  <si>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</si>
  <si>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</si>
  <si>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</si>
  <si>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</si>
  <si>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</si>
  <si>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</si>
  <si>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</si>
  <si>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</si>
  <si>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</si>
  <si>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</si>
  <si>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</si>
  <si>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</si>
  <si>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</si>
  <si>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</si>
  <si>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</si>
  <si>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</si>
  <si>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</si>
  <si>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</si>
  <si>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</si>
  <si>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</si>
  <si>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</si>
  <si>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</si>
  <si>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</si>
  <si>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</si>
  <si>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</si>
  <si>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</si>
  <si>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</si>
  <si>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</si>
  <si>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</si>
  <si>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</si>
  <si>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</si>
  <si>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</si>
  <si>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</si>
  <si>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</si>
  <si>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</si>
  <si>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</si>
  <si>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</si>
  <si>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</si>
  <si>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</si>
  <si>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</si>
  <si>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</si>
  <si>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</si>
  <si>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</si>
  <si>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</si>
  <si>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</si>
  <si>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</si>
  <si>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</si>
  <si>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</si>
  <si>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</si>
  <si>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</si>
  <si>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</si>
  <si>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</si>
  <si>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</si>
  <si>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</si>
  <si>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</si>
  <si>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</si>
  <si>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</si>
  <si>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</si>
  <si>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</si>
  <si>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</si>
  <si>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</si>
  <si>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</si>
  <si>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</si>
  <si>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</si>
  <si>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</si>
  <si>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</si>
  <si>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</si>
  <si>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</si>
  <si>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</si>
  <si>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</si>
  <si>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</si>
  <si>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</si>
  <si>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</si>
  <si>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</si>
  <si>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</si>
  <si>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</si>
  <si>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</si>
  <si>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</si>
  <si>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</si>
  <si>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</si>
  <si>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</si>
  <si>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</si>
  <si>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</si>
  <si>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</si>
  <si>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</si>
  <si>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</si>
  <si>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</si>
  <si>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</si>
  <si>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</si>
  <si>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</si>
  <si>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</si>
  <si>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</si>
  <si>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</si>
  <si>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</si>
  <si>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</si>
  <si>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</si>
  <si>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</si>
  <si>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</si>
  <si>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</si>
  <si>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</si>
  <si>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</si>
  <si>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</si>
  <si>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</si>
  <si>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</si>
  <si>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</si>
  <si>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</si>
  <si>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</si>
  <si>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</si>
  <si>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</si>
  <si>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</si>
  <si>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</si>
  <si>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</si>
  <si>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</si>
  <si>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</si>
  <si>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</si>
  <si>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</si>
  <si>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</si>
  <si>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</si>
  <si>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</si>
  <si>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</si>
  <si>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</si>
  <si>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</si>
  <si>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</si>
  <si>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</si>
  <si>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</si>
  <si>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</si>
  <si>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</si>
  <si>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</si>
  <si>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</si>
  <si>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</si>
  <si>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</si>
  <si>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</si>
  <si>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</si>
  <si>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</si>
  <si>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</si>
  <si>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</si>
  <si>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</si>
  <si>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</si>
  <si>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</si>
  <si>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</si>
  <si>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</si>
  <si>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</si>
  <si>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</si>
  <si>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</si>
  <si>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</si>
  <si>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</si>
  <si>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</si>
  <si>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</si>
  <si>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</si>
  <si>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</si>
  <si>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</si>
  <si>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</si>
  <si>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</si>
  <si>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</si>
  <si>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</si>
  <si>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</si>
  <si>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</si>
  <si>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</si>
  <si>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</si>
  <si>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</si>
  <si>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</si>
  <si>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</si>
  <si>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</si>
  <si>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</si>
  <si>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</si>
  <si>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</si>
  <si>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</si>
  <si>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</si>
  <si>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</si>
  <si>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</si>
  <si>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</si>
  <si>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</si>
  <si>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</si>
  <si>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</si>
  <si>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</si>
  <si>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</si>
  <si>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</si>
  <si>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</si>
  <si>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</si>
  <si>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</si>
  <si>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</si>
  <si>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</si>
  <si>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</si>
  <si>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</si>
  <si>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</si>
  <si>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</si>
  <si>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</si>
  <si>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</si>
  <si>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</si>
  <si>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</si>
  <si>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</si>
  <si>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</si>
  <si>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</si>
  <si>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</si>
  <si>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</si>
  <si>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</si>
  <si>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</si>
  <si>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</si>
  <si>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</si>
  <si>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</si>
  <si>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</si>
  <si>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</si>
  <si>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</si>
  <si>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</si>
  <si>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</si>
  <si>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</si>
  <si>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</si>
  <si>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</si>
  <si>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</si>
  <si>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</si>
  <si>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</si>
  <si>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</si>
  <si>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</si>
  <si>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</si>
  <si>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</si>
  <si>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</si>
  <si>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</si>
  <si>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</si>
  <si>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</si>
  <si>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</si>
  <si>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</si>
  <si>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</si>
  <si>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</si>
  <si>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</si>
  <si>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</si>
  <si>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</si>
  <si>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</si>
  <si>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</si>
  <si>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</si>
  <si>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</si>
  <si>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</si>
  <si>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</si>
  <si>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</si>
  <si>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</si>
  <si>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</si>
  <si>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</si>
  <si>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</si>
  <si>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</si>
  <si>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</si>
  <si>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</si>
  <si>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</si>
  <si>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</si>
  <si>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</si>
  <si>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</si>
  <si>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</si>
  <si>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Executive Environment Agency</t>
  </si>
  <si>
    <t>Minitry of environment and water</t>
  </si>
  <si>
    <t>collecting data on single-use plastic products placed on the market</t>
  </si>
  <si>
    <t>National information system of Waste  - https://nwms.eea.government.bg/app/base/home</t>
  </si>
  <si>
    <t>N/A</t>
  </si>
  <si>
    <t>policy maker and authority for informing, reporting to and notifying the European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</si>
</sst>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0" zoomScaleNormal="80" workbookViewId="0"/>
  </sheetViews>
  <sheetFormatPr defaultRowHeight="14.4" x14ac:dyDescent="0.3"/>
  <cols>
    <col min="1" max="1" width="8.6640625" style="2"/>
    <col min="2" max="2" width="39" customWidth="1"/>
    <col min="3" max="3" width="179.6640625" customWidth="1"/>
  </cols>
  <sheetData>
    <row r="1" spans="1:67" s="2" customFormat="1" x14ac:dyDescent="0.3"/>
    <row r="2" spans="1:67" ht="42" customHeight="1" x14ac:dyDescent="0.3">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5" t="s">
        <v>266</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50" t="s">
        <v>4</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5" t="s">
        <v>267</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1" t="s">
        <v>5</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x14ac:dyDescent="0.3">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x14ac:dyDescent="0.3">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abSelected="1" zoomScale="85" zoomScaleNormal="85" workbookViewId="0">
      <selection activeCell="F13" sqref="F13"/>
    </sheetView>
  </sheetViews>
  <sheetFormatPr defaultRowHeight="14.4" x14ac:dyDescent="0.3"/>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6" t="s">
        <v>17</v>
      </c>
      <c r="E2" s="37" t="s">
        <v>18</v>
      </c>
      <c r="F2" s="6"/>
      <c r="G2" s="59" t="s">
        <v>19</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6"/>
      <c r="E3" s="36" t="s">
        <v>20</v>
      </c>
      <c r="G3" s="61" t="s">
        <v>21</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35">
      <c r="C5" s="8"/>
      <c r="D5" s="15" t="s">
        <v>24</v>
      </c>
      <c r="E5" s="27" t="s">
        <v>232</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x14ac:dyDescent="0.35">
      <c r="C8" s="8"/>
      <c r="D8" s="64" t="s">
        <v>28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7" t="s">
        <v>29</v>
      </c>
      <c r="C10" s="57" t="s">
        <v>30</v>
      </c>
      <c r="D10" s="72"/>
      <c r="E10" s="70" t="s">
        <v>31</v>
      </c>
      <c r="F10" s="67" t="s">
        <v>32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x14ac:dyDescent="0.35">
      <c r="B11" s="58"/>
      <c r="C11" s="58"/>
      <c r="D11" s="72"/>
      <c r="E11" s="71"/>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
      <c r="B12" s="16" t="str">
        <f>$E$5</f>
        <v>Bulgaria</v>
      </c>
      <c r="C12" s="16" t="str">
        <f>$E$6</f>
        <v>2022</v>
      </c>
      <c r="D12" s="57" t="s">
        <v>39</v>
      </c>
      <c r="E12" s="4" t="s">
        <v>40</v>
      </c>
      <c r="F12" s="34">
        <v>706.50599999999997</v>
      </c>
      <c r="G12" s="35"/>
      <c r="H12" s="48">
        <f>F12</f>
        <v>706.50599999999997</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x14ac:dyDescent="0.35">
      <c r="B13" s="16" t="str">
        <f t="shared" ref="B13:B15" si="0">$E$5</f>
        <v>Bulgaria</v>
      </c>
      <c r="C13" s="17" t="s">
        <v>27</v>
      </c>
      <c r="D13" s="58"/>
      <c r="E13" s="5" t="s">
        <v>41</v>
      </c>
      <c r="F13" s="35">
        <v>2198.4050000000002</v>
      </c>
      <c r="G13" s="35"/>
      <c r="H13" s="49">
        <f>F13</f>
        <v>2198.4050000000002</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 t="shared" si="0"/>
        <v>Bulgaria</v>
      </c>
      <c r="C14" s="17" t="s">
        <v>27</v>
      </c>
      <c r="D14" s="58" t="s">
        <v>42</v>
      </c>
      <c r="E14" s="5" t="s">
        <v>40</v>
      </c>
      <c r="F14" s="34">
        <v>9.43</v>
      </c>
      <c r="G14" s="35"/>
      <c r="H14" s="34">
        <v>135.78200000000001</v>
      </c>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x14ac:dyDescent="0.35">
      <c r="B15" s="16" t="str">
        <f t="shared" si="0"/>
        <v>Bulgaria</v>
      </c>
      <c r="C15" s="17" t="s">
        <v>27</v>
      </c>
      <c r="D15" s="58"/>
      <c r="E15" s="5" t="s">
        <v>43</v>
      </c>
      <c r="F15" s="35">
        <v>21.138999999999999</v>
      </c>
      <c r="G15" s="35"/>
      <c r="H15" s="35">
        <v>170.29900000000001</v>
      </c>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44</v>
      </c>
      <c r="E17" s="63" t="s">
        <v>45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46</v>
      </c>
      <c r="E18" s="63" t="s">
        <v>47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48</v>
      </c>
      <c r="E19" s="63" t="s">
        <v>49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Lists!$A$2:$A$32</xm:f>
          </x14:formula1>
          <xm:sqref>E5</xm:sqref>
        </x14:dataValidation>
        <x14:dataValidation type="list" allowBlank="1" showInputMessage="1" prompt="Please choose weight or number" xr:uid="{00000000-0002-0000-0100-000008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zoomScale="80" zoomScaleNormal="80" workbookViewId="0">
      <pane ySplit="7" topLeftCell="A8" activePane="bottomLeft" state="frozen"/>
      <selection pane="bottomLeft" activeCell="F16" sqref="F16"/>
    </sheetView>
  </sheetViews>
  <sheetFormatPr defaultRowHeight="14.4" x14ac:dyDescent="0.3"/>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78" t="s">
        <v>17</v>
      </c>
      <c r="F2" s="73" t="s">
        <v>50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79"/>
      <c r="F3" s="80" t="s">
        <v>51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64" t="s">
        <v>52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x14ac:dyDescent="0.35">
      <c r="C8" s="22" t="str">
        <f>'CfB&amp;FC-PoM'!$E$5</f>
        <v>Bulgaria</v>
      </c>
      <c r="D8" s="22" t="str">
        <f>'CfB&amp;FC-PoM'!$E$6</f>
        <v>2022</v>
      </c>
      <c r="E8" s="33" t="s">
        <v>63</v>
      </c>
      <c r="F8" s="33" t="s">
        <v>64</v>
      </c>
      <c r="G8" s="31" t="s">
        <v>92</v>
      </c>
      <c r="H8" s="30"/>
      <c r="I8" s="30"/>
      <c r="J8" s="30"/>
      <c r="K8" s="47"/>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x14ac:dyDescent="0.35">
      <c r="C9" s="22" t="str">
        <f>'CfB&amp;FC-PoM'!$E$5</f>
        <v>Bulgaria</v>
      </c>
      <c r="D9" s="22" t="str">
        <f>'CfB&amp;FC-PoM'!$E$6</f>
        <v>2022</v>
      </c>
      <c r="E9" s="33" t="s">
        <v>63</v>
      </c>
      <c r="F9" s="33" t="s">
        <v>65</v>
      </c>
      <c r="G9" s="31" t="s">
        <v>92</v>
      </c>
      <c r="H9" s="30"/>
      <c r="I9" s="30"/>
      <c r="J9" s="30"/>
      <c r="K9" s="47"/>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x14ac:dyDescent="0.35">
      <c r="C10" s="22" t="str">
        <f>'CfB&amp;FC-PoM'!$E$5</f>
        <v>Bulgaria</v>
      </c>
      <c r="D10" s="22" t="str">
        <f>'CfB&amp;FC-PoM'!$E$6</f>
        <v>2022</v>
      </c>
      <c r="E10" s="33" t="s">
        <v>66</v>
      </c>
      <c r="F10" s="33" t="s">
        <v>67</v>
      </c>
      <c r="G10" s="31" t="s">
        <v>93</v>
      </c>
      <c r="H10" s="42"/>
      <c r="I10" s="30"/>
      <c r="J10" s="30"/>
      <c r="K10" s="47"/>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x14ac:dyDescent="0.35">
      <c r="C11" s="22" t="str">
        <f>'CfB&amp;FC-PoM'!$E$5</f>
        <v>Bulgaria</v>
      </c>
      <c r="D11" s="22" t="str">
        <f>'CfB&amp;FC-PoM'!$E$6</f>
        <v>2022</v>
      </c>
      <c r="E11" s="33" t="s">
        <v>66</v>
      </c>
      <c r="F11" s="33" t="s">
        <v>68</v>
      </c>
      <c r="G11" s="31" t="s">
        <v>93</v>
      </c>
      <c r="H11" s="42"/>
      <c r="I11" s="42"/>
      <c r="J11" s="42"/>
      <c r="K11" s="47"/>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x14ac:dyDescent="0.35">
      <c r="C12" s="22" t="str">
        <f>'CfB&amp;FC-PoM'!$E$5</f>
        <v>Bulgaria</v>
      </c>
      <c r="D12" s="22" t="str">
        <f>'CfB&amp;FC-PoM'!$E$6</f>
        <v>2022</v>
      </c>
      <c r="E12" s="33" t="s">
        <v>66</v>
      </c>
      <c r="F12" s="33" t="s">
        <v>69</v>
      </c>
      <c r="G12" s="31" t="s">
        <v>92</v>
      </c>
      <c r="H12" s="42"/>
      <c r="I12" s="42"/>
      <c r="J12" s="42"/>
      <c r="K12" s="47"/>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x14ac:dyDescent="0.35">
      <c r="C13" s="22" t="str">
        <f>'CfB&amp;FC-PoM'!$E$5</f>
        <v>Bulgaria</v>
      </c>
      <c r="D13" s="22" t="str">
        <f>'CfB&amp;FC-PoM'!$E$6</f>
        <v>2022</v>
      </c>
      <c r="E13" s="33" t="s">
        <v>66</v>
      </c>
      <c r="F13" s="33" t="s">
        <v>70</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x14ac:dyDescent="0.35">
      <c r="C14" s="22" t="str">
        <f>'CfB&amp;FC-PoM'!$E$5</f>
        <v>Bulgaria</v>
      </c>
      <c r="D14" s="22" t="str">
        <f>'CfB&amp;FC-PoM'!$E$6</f>
        <v>2022</v>
      </c>
      <c r="E14" s="33" t="s">
        <v>66</v>
      </c>
      <c r="F14" s="33" t="s">
        <v>71</v>
      </c>
      <c r="G14" s="31" t="s">
        <v>93</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x14ac:dyDescent="0.35">
      <c r="C15" s="22" t="str">
        <f>'CfB&amp;FC-PoM'!$E$5</f>
        <v>Bulgaria</v>
      </c>
      <c r="D15" s="22" t="str">
        <f>'CfB&amp;FC-PoM'!$E$6</f>
        <v>2022</v>
      </c>
      <c r="E15" s="33" t="s">
        <v>66</v>
      </c>
      <c r="F15" s="33" t="s">
        <v>72</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x14ac:dyDescent="0.35">
      <c r="C16" s="22" t="str">
        <f>'CfB&amp;FC-PoM'!$E$5</f>
        <v>Bulgaria</v>
      </c>
      <c r="D16" s="22" t="str">
        <f>'CfB&amp;FC-PoM'!$E$6</f>
        <v>2022</v>
      </c>
      <c r="E16" s="33" t="s">
        <v>73</v>
      </c>
      <c r="F16" s="33" t="s">
        <v>74</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x14ac:dyDescent="0.35">
      <c r="C17" s="22" t="str">
        <f>'CfB&amp;FC-PoM'!$E$5</f>
        <v>Bulgaria</v>
      </c>
      <c r="D17" s="22" t="str">
        <f>'CfB&amp;FC-PoM'!$E$6</f>
        <v>2022</v>
      </c>
      <c r="E17" s="33" t="s">
        <v>73</v>
      </c>
      <c r="F17" s="33" t="s">
        <v>75</v>
      </c>
      <c r="G17" s="31" t="s">
        <v>93</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x14ac:dyDescent="0.35">
      <c r="C18" s="22" t="str">
        <f>'CfB&amp;FC-PoM'!$E$5</f>
        <v>Bulgaria</v>
      </c>
      <c r="D18" s="22" t="str">
        <f>'CfB&amp;FC-PoM'!$E$6</f>
        <v>2022</v>
      </c>
      <c r="E18" s="33" t="s">
        <v>73</v>
      </c>
      <c r="F18" s="33" t="s">
        <v>76</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x14ac:dyDescent="0.35">
      <c r="C19" s="22" t="str">
        <f>'CfB&amp;FC-PoM'!$E$5</f>
        <v>Bulgaria</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x14ac:dyDescent="0.35">
      <c r="C20" s="22" t="str">
        <f>'CfB&amp;FC-PoM'!$E$5</f>
        <v>Bulgaria</v>
      </c>
      <c r="D20" s="22" t="str">
        <f>'CfB&amp;FC-PoM'!$E$6</f>
        <v>2022</v>
      </c>
      <c r="E20" s="33" t="s">
        <v>73</v>
      </c>
      <c r="F20" s="33" t="s">
        <v>78</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5" thickBot="1" x14ac:dyDescent="0.35">
      <c r="C21" s="22" t="str">
        <f>'CfB&amp;FC-PoM'!$E$5</f>
        <v>Bulgaria</v>
      </c>
      <c r="D21" s="22" t="str">
        <f>'CfB&amp;FC-PoM'!$E$6</f>
        <v>2022</v>
      </c>
      <c r="E21" s="33" t="s">
        <v>73</v>
      </c>
      <c r="F21" s="33" t="s">
        <v>79</v>
      </c>
      <c r="G21" s="31" t="s">
        <v>92</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x14ac:dyDescent="0.35">
      <c r="C22" s="22" t="str">
        <f>'CfB&amp;FC-PoM'!$E$5</f>
        <v>Bulgaria</v>
      </c>
      <c r="D22" s="22" t="str">
        <f>'CfB&amp;FC-PoM'!$E$6</f>
        <v>2022</v>
      </c>
      <c r="E22" s="33" t="s">
        <v>80</v>
      </c>
      <c r="F22" s="33" t="s">
        <v>81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x14ac:dyDescent="0.35">
      <c r="C23" s="22" t="str">
        <f>'CfB&amp;FC-PoM'!$E$5</f>
        <v>Bulgaria</v>
      </c>
      <c r="D23" s="22" t="str">
        <f>'CfB&amp;FC-PoM'!$E$6</f>
        <v>2022</v>
      </c>
      <c r="E23" s="33" t="s">
        <v>80</v>
      </c>
      <c r="F23" s="33" t="s">
        <v>82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x14ac:dyDescent="0.35">
      <c r="C24" s="22" t="str">
        <f>'CfB&amp;FC-PoM'!$E$5</f>
        <v>Bulgaria</v>
      </c>
      <c r="D24" s="22" t="str">
        <f>'CfB&amp;FC-PoM'!$E$6</f>
        <v>2022</v>
      </c>
      <c r="E24" s="33" t="s">
        <v>80</v>
      </c>
      <c r="F24" s="33" t="s">
        <v>83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2" t="str">
        <f>'CfB&amp;FC-PoM'!$E$5</f>
        <v>Bulgaria</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2" t="str">
        <f>'CfB&amp;FC-PoM'!$E$5</f>
        <v>Bulgaria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x14ac:dyDescent="0.35">
      <c r="C27" s="22" t="str">
        <f>'CfB&amp;FC-PoM'!$E$5</f>
        <v>Bulgaria</v>
      </c>
      <c r="D27" s="22" t="str">
        <f>'CfB&amp;FC-PoM'!$E$6</f>
        <v>2022</v>
      </c>
      <c r="E27" s="33" t="s">
        <v>84</v>
      </c>
      <c r="F27" s="33" t="s">
        <v>87</v>
      </c>
      <c r="G27" s="31" t="s">
        <v>93</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x14ac:dyDescent="0.35">
      <c r="C28" s="22" t="str">
        <f>'CfB&amp;FC-PoM'!$E$5</f>
        <v>Bulgaria</v>
      </c>
      <c r="D28" s="22" t="str">
        <f>'CfB&amp;FC-PoM'!$E$6</f>
        <v>2022</v>
      </c>
      <c r="E28" s="33" t="s">
        <v>88</v>
      </c>
      <c r="F28" s="33" t="s">
        <v>89</v>
      </c>
      <c r="G28" s="31" t="s">
        <v>93</v>
      </c>
      <c r="H28" s="42"/>
      <c r="I28" s="42"/>
      <c r="J28" s="42"/>
      <c r="K28" s="47"/>
      <c r="L28" s="30" t="s">
        <v>23</v>
      </c>
      <c r="M28" s="30" t="s">
        <v>23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x14ac:dyDescent="0.35">
      <c r="C29" s="22" t="str">
        <f>'CfB&amp;FC-PoM'!$E$5</f>
        <v>Bulgaria</v>
      </c>
      <c r="D29" s="22" t="str">
        <f>'CfB&amp;FC-PoM'!$E$6</f>
        <v>2022</v>
      </c>
      <c r="E29" s="33" t="s">
        <v>88</v>
      </c>
      <c r="F29" s="33" t="s">
        <v>90</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2" t="str">
        <f>'CfB&amp;FC-PoM'!$E$5</f>
        <v>Bulgaria</v>
      </c>
      <c r="D30" s="22" t="str">
        <f>'CfB&amp;FC-PoM'!$E$6</f>
        <v>2022</v>
      </c>
      <c r="E30" s="33" t="s">
        <v>88</v>
      </c>
      <c r="F30" s="33" t="s">
        <v>91</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x14ac:dyDescent="0.35">
      <c r="B31" s="75" t="s">
        <v>94</v>
      </c>
      <c r="C31" s="22" t="str">
        <f>'CfB&amp;FC-PoM'!$E$5</f>
        <v>Bulgaria</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x14ac:dyDescent="0.35">
      <c r="B32" s="76"/>
      <c r="C32" s="22" t="str">
        <f>'CfB&amp;FC-PoM'!$E$5</f>
        <v>Bulgaria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x14ac:dyDescent="0.35">
      <c r="B33" s="76"/>
      <c r="C33" s="22" t="str">
        <f>'CfB&amp;FC-PoM'!$E$5</f>
        <v>Bulgaria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76"/>
      <c r="C34" s="22" t="str">
        <f>'CfB&amp;FC-PoM'!$E$5</f>
        <v>Bulgaria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76"/>
      <c r="C35" s="22" t="str">
        <f>'CfB&amp;FC-PoM'!$E$5</f>
        <v>Bulgaria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76"/>
      <c r="C36" s="22" t="str">
        <f>'CfB&amp;FC-PoM'!$E$5</f>
        <v>Bulgaria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76"/>
      <c r="C37" s="22" t="str">
        <f>'CfB&amp;FC-PoM'!$E$5</f>
        <v>Bulgaria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76"/>
      <c r="C38" s="22" t="str">
        <f>'CfB&amp;FC-PoM'!$E$5</f>
        <v>Bulgaria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6"/>
      <c r="C39" s="22" t="str">
        <f>'CfB&amp;FC-PoM'!$E$5</f>
        <v>Bulgaria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6"/>
      <c r="C40" s="22" t="str">
        <f>'CfB&amp;FC-PoM'!$E$5</f>
        <v>Bulgaria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6"/>
      <c r="C41" s="22" t="str">
        <f>'CfB&amp;FC-PoM'!$E$5</f>
        <v>Bulgaria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6"/>
      <c r="C42" s="22" t="str">
        <f>'CfB&amp;FC-PoM'!$E$5</f>
        <v>Bulgaria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6"/>
      <c r="C43" s="22" t="str">
        <f>'CfB&amp;FC-PoM'!$E$5</f>
        <v>Bulgaria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6"/>
      <c r="C44" s="22" t="str">
        <f>'CfB&amp;FC-PoM'!$E$5</f>
        <v>Bulgaria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7"/>
      <c r="C45" s="22" t="str">
        <f>'CfB&amp;FC-PoM'!$E$5</f>
        <v>Bulgaria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H8:H45" xr:uid="{00000000-0002-0000-0200-000001000000}">
      <formula1>300</formula1>
    </dataValidation>
    <dataValidation type="textLength" errorStyle="warning" operator="lessThanOrEqual" allowBlank="1" showInputMessage="1" showErrorMessage="1" error="Please reduce text lenght" prompt="Maximum 300 characters (with spaces)" sqref="J8:J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s>
  <pageMargins left="0.70866141732283472" right="0.70866141732283472" top="0.74803149606299213" bottom="0.74803149606299213" header="0.31496062992125984" footer="0.31496062992125984"/>
  <pageSetup orientation="landscape"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00000000-0002-0000-0200-000006000000}">
          <x14:formula1>
            <xm:f>Lists!$G$2:$G$9</xm:f>
          </x14:formula1>
          <xm:sqref>E31:E45</xm:sqref>
        </x14:dataValidation>
        <x14:dataValidation type="list" allowBlank="1" showInputMessage="1" prompt="Please select yes/no" xr:uid="{00000000-0002-0000-0200-000007000000}">
          <x14:formula1>
            <xm:f>Lists!$C$2:$C$4</xm:f>
          </x14:formula1>
          <xm:sqref>G8:G45</xm:sqref>
        </x14:dataValidation>
        <x14:dataValidation type="list" allowBlank="1" showInputMessage="1" prompt="Please select voluntary/mandatory" xr:uid="{00000000-0002-0000-0200-000008000000}">
          <x14:formula1>
            <xm:f>Lists!$D$2:$D$4</xm:f>
          </x14:formula1>
          <xm:sqref>L8:L45</xm:sqref>
        </x14:dataValidation>
        <x14:dataValidation type="list" allowBlank="1" showInputMessage="1" prompt="Please select local/regional/national/other" xr:uid="{00000000-0002-0000-0200-000009000000}">
          <x14:formula1>
            <xm:f>Lists!$E$2:$E$6</xm:f>
          </x14:formula1>
          <xm:sqref>M8:M45</xm:sqref>
        </x14:dataValidation>
        <x14:dataValidation type="list" allowBlank="1" showInputMessage="1" prompt="Please select the main target: producers/importers/vendors/consumers" xr:uid="{00000000-0002-0000-0200-00000A000000}">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00000000-0002-0000-0200-00000B000000}">
          <x14:formula1>
            <xm:f>Lists!$F$2:$F$6</xm:f>
          </x14:formula1>
          <xm:sqref>N8:O8 N9:N45</xm:sqref>
        </x14:dataValidation>
        <x14:dataValidation type="list" allowBlank="1" showInputMessage="1" prompt="Please select an additional target: producers/importers/vendors/consumers" xr:uid="{00000000-0002-0000-0200-00000C000000}">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zoomScale="85" zoomScaleNormal="85" workbookViewId="0">
      <pane ySplit="7" topLeftCell="A8" activePane="bottomLeft" state="frozen"/>
      <selection pane="bottomLeft" activeCell="F11" sqref="F11"/>
    </sheetView>
  </sheetViews>
  <sheetFormatPr defaultRowHeight="14.4" x14ac:dyDescent="0.3"/>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78" t="s">
        <v>17</v>
      </c>
      <c r="F2" s="73" t="s">
        <v>50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79"/>
      <c r="F3" s="80" t="s">
        <v>51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64" t="s">
        <v>96</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x14ac:dyDescent="0.35">
      <c r="C8" s="22" t="str">
        <f>'CfB&amp;FC-PoM'!$E$5</f>
        <v>Bulgaria</v>
      </c>
      <c r="D8" s="22" t="str">
        <f>'CfB&amp;FC-PoM'!$E$6</f>
        <v>2022</v>
      </c>
      <c r="E8" s="33" t="s">
        <v>63</v>
      </c>
      <c r="F8" s="33" t="s">
        <v>97</v>
      </c>
      <c r="G8" s="31" t="s">
        <v>92</v>
      </c>
      <c r="H8" s="42"/>
      <c r="I8" s="42"/>
      <c r="J8" s="42"/>
      <c r="K8" s="46"/>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x14ac:dyDescent="0.35">
      <c r="C9" s="22" t="str">
        <f>'CfB&amp;FC-PoM'!$E$5</f>
        <v>Bulgaria</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x14ac:dyDescent="0.35">
      <c r="C10" s="22" t="str">
        <f>'CfB&amp;FC-PoM'!$E$5</f>
        <v>Bulgaria</v>
      </c>
      <c r="D10" s="22" t="str">
        <f>'CfB&amp;FC-PoM'!$E$6</f>
        <v>2022</v>
      </c>
      <c r="E10" s="33" t="s">
        <v>99</v>
      </c>
      <c r="F10" s="33" t="s">
        <v>100</v>
      </c>
      <c r="G10" s="31" t="s">
        <v>93</v>
      </c>
      <c r="H10" s="42"/>
      <c r="I10" s="42"/>
      <c r="J10" s="42"/>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x14ac:dyDescent="0.35">
      <c r="C11" s="22" t="str">
        <f>'CfB&amp;FC-PoM'!$E$5</f>
        <v>Bulgaria</v>
      </c>
      <c r="D11" s="22" t="str">
        <f>'CfB&amp;FC-PoM'!$E$6</f>
        <v>2022</v>
      </c>
      <c r="E11" s="33" t="s">
        <v>99</v>
      </c>
      <c r="F11" s="33" t="s">
        <v>101</v>
      </c>
      <c r="G11" s="31" t="s">
        <v>93</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x14ac:dyDescent="0.35">
      <c r="C12" s="22" t="str">
        <f>'CfB&amp;FC-PoM'!$E$5</f>
        <v>Bulgaria</v>
      </c>
      <c r="D12" s="22" t="str">
        <f>'CfB&amp;FC-PoM'!$E$6</f>
        <v>2022</v>
      </c>
      <c r="E12" s="33" t="s">
        <v>99</v>
      </c>
      <c r="F12" s="33" t="s">
        <v>102</v>
      </c>
      <c r="G12" s="31" t="s">
        <v>92</v>
      </c>
      <c r="H12" s="42"/>
      <c r="I12" s="42"/>
      <c r="J12" s="42"/>
      <c r="K12" s="46"/>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x14ac:dyDescent="0.35">
      <c r="C13" s="22" t="str">
        <f>'CfB&amp;FC-PoM'!$E$5</f>
        <v>Bulgaria</v>
      </c>
      <c r="D13" s="22" t="str">
        <f>'CfB&amp;FC-PoM'!$E$6</f>
        <v>2022</v>
      </c>
      <c r="E13" s="33" t="s">
        <v>99</v>
      </c>
      <c r="F13" s="33" t="s">
        <v>103</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x14ac:dyDescent="0.35">
      <c r="C14" s="22" t="str">
        <f>'CfB&amp;FC-PoM'!$E$5</f>
        <v>Bulgaria</v>
      </c>
      <c r="D14" s="22" t="str">
        <f>'CfB&amp;FC-PoM'!$E$6</f>
        <v>2022</v>
      </c>
      <c r="E14" s="33" t="s">
        <v>99</v>
      </c>
      <c r="F14" s="33" t="s">
        <v>104</v>
      </c>
      <c r="G14" s="31" t="s">
        <v>93</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x14ac:dyDescent="0.35">
      <c r="C15" s="22" t="str">
        <f>'CfB&amp;FC-PoM'!$E$5</f>
        <v>Bulgaria</v>
      </c>
      <c r="D15" s="22" t="str">
        <f>'CfB&amp;FC-PoM'!$E$6</f>
        <v>2022</v>
      </c>
      <c r="E15" s="33" t="s">
        <v>99</v>
      </c>
      <c r="F15" s="33" t="s">
        <v>105</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x14ac:dyDescent="0.35">
      <c r="C16" s="22" t="str">
        <f>'CfB&amp;FC-PoM'!$E$5</f>
        <v>Bulgaria</v>
      </c>
      <c r="D16" s="22" t="str">
        <f>'CfB&amp;FC-PoM'!$E$6</f>
        <v>2022</v>
      </c>
      <c r="E16" s="33" t="s">
        <v>73</v>
      </c>
      <c r="F16" s="33" t="s">
        <v>106</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x14ac:dyDescent="0.35">
      <c r="C17" s="22" t="str">
        <f>'CfB&amp;FC-PoM'!$E$5</f>
        <v>Bulgaria</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x14ac:dyDescent="0.35">
      <c r="C18" s="22" t="str">
        <f>'CfB&amp;FC-PoM'!$E$5</f>
        <v>Bulgaria</v>
      </c>
      <c r="D18" s="22" t="str">
        <f>'CfB&amp;FC-PoM'!$E$6</f>
        <v>2022</v>
      </c>
      <c r="E18" s="33" t="s">
        <v>73</v>
      </c>
      <c r="F18" s="33" t="s">
        <v>75</v>
      </c>
      <c r="G18" s="31" t="s">
        <v>93</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x14ac:dyDescent="0.35">
      <c r="C19" s="22" t="str">
        <f>'CfB&amp;FC-PoM'!$E$5</f>
        <v>Bulgaria</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x14ac:dyDescent="0.35">
      <c r="C20" s="22" t="str">
        <f>'CfB&amp;FC-PoM'!$E$5</f>
        <v>Bulgaria</v>
      </c>
      <c r="D20" s="22" t="str">
        <f>'CfB&amp;FC-PoM'!$E$6</f>
        <v>2022</v>
      </c>
      <c r="E20" s="33" t="s">
        <v>73</v>
      </c>
      <c r="F20" s="33" t="s">
        <v>109</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5" thickBot="1" x14ac:dyDescent="0.35">
      <c r="C21" s="22" t="str">
        <f>'CfB&amp;FC-PoM'!$E$5</f>
        <v>Bulgaria</v>
      </c>
      <c r="D21" s="22" t="str">
        <f>'CfB&amp;FC-PoM'!$E$6</f>
        <v>2022</v>
      </c>
      <c r="E21" s="33" t="s">
        <v>73</v>
      </c>
      <c r="F21" s="33" t="s">
        <v>110</v>
      </c>
      <c r="G21" s="31" t="s">
        <v>92</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x14ac:dyDescent="0.35">
      <c r="C22" s="22" t="str">
        <f>'CfB&amp;FC-PoM'!$E$5</f>
        <v>Bulgaria</v>
      </c>
      <c r="D22" s="22" t="str">
        <f>'CfB&amp;FC-PoM'!$E$6</f>
        <v>2022</v>
      </c>
      <c r="E22" s="33" t="s">
        <v>80</v>
      </c>
      <c r="F22" s="33" t="s">
        <v>111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x14ac:dyDescent="0.35">
      <c r="C23" s="22" t="str">
        <f>'CfB&amp;FC-PoM'!$E$5</f>
        <v>Bulgaria</v>
      </c>
      <c r="D23" s="22" t="str">
        <f>'CfB&amp;FC-PoM'!$E$6</f>
        <v>2022</v>
      </c>
      <c r="E23" s="33" t="s">
        <v>80</v>
      </c>
      <c r="F23" s="33" t="s">
        <v>112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x14ac:dyDescent="0.35">
      <c r="C24" s="22" t="str">
        <f>'CfB&amp;FC-PoM'!$E$5</f>
        <v>Bulgaria</v>
      </c>
      <c r="D24" s="22" t="str">
        <f>'CfB&amp;FC-PoM'!$E$6</f>
        <v>2022</v>
      </c>
      <c r="E24" s="33" t="s">
        <v>80</v>
      </c>
      <c r="F24" s="33" t="s">
        <v>113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2" t="str">
        <f>'CfB&amp;FC-PoM'!$E$5</f>
        <v>Bulgaria</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2" t="str">
        <f>'CfB&amp;FC-PoM'!$E$5</f>
        <v>Bulgaria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x14ac:dyDescent="0.35">
      <c r="C27" s="22" t="str">
        <f>'CfB&amp;FC-PoM'!$E$5</f>
        <v>Bulgaria</v>
      </c>
      <c r="D27" s="22" t="str">
        <f>'CfB&amp;FC-PoM'!$E$6</f>
        <v>2022</v>
      </c>
      <c r="E27" s="33" t="s">
        <v>84</v>
      </c>
      <c r="F27" s="33" t="s">
        <v>115</v>
      </c>
      <c r="G27" s="31" t="s">
        <v>93</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29.4" thickBot="1" x14ac:dyDescent="0.35">
      <c r="C28" s="22" t="str">
        <f>'CfB&amp;FC-PoM'!$E$5</f>
        <v>Bulgaria</v>
      </c>
      <c r="D28" s="22" t="str">
        <f>'CfB&amp;FC-PoM'!$E$6</f>
        <v>2022</v>
      </c>
      <c r="E28" s="33" t="s">
        <v>88</v>
      </c>
      <c r="F28" s="33" t="s">
        <v>116</v>
      </c>
      <c r="G28" s="31" t="s">
        <v>93</v>
      </c>
      <c r="H28" s="42"/>
      <c r="I28" s="42"/>
      <c r="J28" s="42"/>
      <c r="K28" s="47"/>
      <c r="L28" s="30" t="s">
        <v>23</v>
      </c>
      <c r="M28" s="30" t="s">
        <v>23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x14ac:dyDescent="0.35">
      <c r="C29" s="22" t="str">
        <f>'CfB&amp;FC-PoM'!$E$5</f>
        <v>Bulgaria</v>
      </c>
      <c r="D29" s="22" t="str">
        <f>'CfB&amp;FC-PoM'!$E$6</f>
        <v>2022</v>
      </c>
      <c r="E29" s="33" t="s">
        <v>88</v>
      </c>
      <c r="F29" s="33" t="s">
        <v>117</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x14ac:dyDescent="0.35">
      <c r="C30" s="22" t="str">
        <f>'CfB&amp;FC-PoM'!$E$5</f>
        <v>Bulgaria</v>
      </c>
      <c r="D30" s="22" t="str">
        <f>'CfB&amp;FC-PoM'!$E$6</f>
        <v>2022</v>
      </c>
      <c r="E30" s="33" t="s">
        <v>88</v>
      </c>
      <c r="F30" s="33" t="s">
        <v>118</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x14ac:dyDescent="0.35">
      <c r="B31" s="75" t="s">
        <v>94</v>
      </c>
      <c r="C31" s="22" t="str">
        <f>'CfB&amp;FC-PoM'!$E$5</f>
        <v>Bulgaria</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x14ac:dyDescent="0.35">
      <c r="B32" s="76"/>
      <c r="C32" s="22" t="str">
        <f>'CfB&amp;FC-PoM'!$E$5</f>
        <v>Bulgaria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x14ac:dyDescent="0.35">
      <c r="B33" s="76"/>
      <c r="C33" s="22" t="str">
        <f>'CfB&amp;FC-PoM'!$E$5</f>
        <v>Bulgaria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76"/>
      <c r="C34" s="22" t="str">
        <f>'CfB&amp;FC-PoM'!$E$5</f>
        <v>Bulgaria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76"/>
      <c r="C35" s="22" t="str">
        <f>'CfB&amp;FC-PoM'!$E$5</f>
        <v>Bulgaria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76"/>
      <c r="C36" s="22" t="str">
        <f>'CfB&amp;FC-PoM'!$E$5</f>
        <v>Bulgaria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76"/>
      <c r="C37" s="22" t="str">
        <f>'CfB&amp;FC-PoM'!$E$5</f>
        <v>Bulgaria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76"/>
      <c r="C38" s="22" t="str">
        <f>'CfB&amp;FC-PoM'!$E$5</f>
        <v>Bulgaria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6"/>
      <c r="C39" s="22" t="str">
        <f>'CfB&amp;FC-PoM'!$E$5</f>
        <v>Bulgaria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6"/>
      <c r="C40" s="22" t="str">
        <f>'CfB&amp;FC-PoM'!$E$5</f>
        <v>Bulgaria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6"/>
      <c r="C41" s="22" t="str">
        <f>'CfB&amp;FC-PoM'!$E$5</f>
        <v>Bulgaria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6"/>
      <c r="C42" s="22" t="str">
        <f>'CfB&amp;FC-PoM'!$E$5</f>
        <v>Bulgaria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6"/>
      <c r="C43" s="22" t="str">
        <f>'CfB&amp;FC-PoM'!$E$5</f>
        <v>Bulgaria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6"/>
      <c r="C44" s="22" t="str">
        <f>'CfB&amp;FC-PoM'!$E$5</f>
        <v>Bulgaria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7"/>
      <c r="C45" s="22" t="str">
        <f>'CfB&amp;FC-PoM'!$E$5</f>
        <v>Bulgaria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8: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300-000002000000}">
      <formula1>300</formula1>
    </dataValidation>
    <dataValidation type="textLength" errorStyle="warning" operator="lessThanOrEqual" allowBlank="1" showInputMessage="1" showErrorMessage="1" error="Please reduce the text length" prompt="Maximum 300 characters (with spaces)" sqref="H8: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6000000}">
          <x14:formula1>
            <xm:f>Lists!$G$2:$G$9</xm:f>
          </x14:formula1>
          <xm:sqref>E31:E45</xm:sqref>
        </x14:dataValidation>
        <x14:dataValidation type="list" allowBlank="1" showInputMessage="1" prompt="Please select the main target: producers/importers/vendors/consumers" xr:uid="{00000000-0002-0000-0300-000007000000}">
          <x14:formula1>
            <xm:f>Lists!$F$2:$F$6</xm:f>
          </x14:formula1>
          <xm:sqref>O9:O12 N42:N45</xm:sqref>
        </x14:dataValidation>
        <x14:dataValidation type="list" allowBlank="1" showInputMessage="1" prompt="Please select local/regional/national/other" xr:uid="{00000000-0002-0000-0300-000008000000}">
          <x14:formula1>
            <xm:f>Lists!$E$2:$E$6</xm:f>
          </x14:formula1>
          <xm:sqref>M8:M45</xm:sqref>
        </x14:dataValidation>
        <x14:dataValidation type="list" allowBlank="1" showInputMessage="1" prompt="Please select voluntary/mandatory" xr:uid="{00000000-0002-0000-0300-000009000000}">
          <x14:formula1>
            <xm:f>Lists!$D$2:$D$4</xm:f>
          </x14:formula1>
          <xm:sqref>L8:L45</xm:sqref>
        </x14:dataValidation>
        <x14:dataValidation type="list" allowBlank="1" showInputMessage="1" prompt="Please select yes/no" xr:uid="{00000000-0002-0000-0300-00000A000000}">
          <x14:formula1>
            <xm:f>Lists!$C$2:$C$4</xm:f>
          </x14:formula1>
          <xm:sqref>G8:G45</xm:sqref>
        </x14:dataValidation>
        <x14:dataValidation type="list" allowBlank="1" showInputMessage="1" prompt="Please select an additional target: producers/importers/vendors/consumers" xr:uid="{00000000-0002-0000-0300-00000B000000}">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00000000-0002-0000-0300-00000C000000}">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topLeftCell="A4" zoomScaleNormal="100" workbookViewId="0">
      <selection activeCell="G17" sqref="G17"/>
    </sheetView>
  </sheetViews>
  <sheetFormatPr defaultRowHeight="14.4" x14ac:dyDescent="0.3"/>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x14ac:dyDescent="0.35">
      <c r="A2" s="2"/>
      <c r="C2" s="8"/>
      <c r="D2" s="66"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x14ac:dyDescent="0.35">
      <c r="A3" s="2"/>
      <c r="C3" s="8"/>
      <c r="D3" s="66"/>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x14ac:dyDescent="0.35">
      <c r="A5" s="2"/>
      <c r="C5" s="2"/>
      <c r="D5" s="84" t="s">
        <v>119</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x14ac:dyDescent="0.35">
      <c r="A7" s="2"/>
      <c r="B7" s="14" t="s">
        <v>29</v>
      </c>
      <c r="C7" s="14" t="s">
        <v>30</v>
      </c>
      <c r="D7" s="82" t="s">
        <v>120</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Bulgaria</v>
      </c>
      <c r="C8" s="22" t="str">
        <f>'CfB&amp;FC-PoM'!$E$6</f>
        <v>2022</v>
      </c>
      <c r="D8" s="4" t="s">
        <v>121</v>
      </c>
      <c r="E8" s="44" t="str">
        <f>'CfB&amp;FC-PoM'!$E$5</f>
        <v>Bulgaria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x14ac:dyDescent="0.35">
      <c r="A9" s="2"/>
      <c r="B9" s="22" t="str">
        <f>'CfB&amp;FC-PoM'!$E$5</f>
        <v>Bulgaria</v>
      </c>
      <c r="C9" s="22" t="str">
        <f>'CfB&amp;FC-PoM'!$E$6</f>
        <v>2022</v>
      </c>
      <c r="D9" s="5" t="s">
        <v>122</v>
      </c>
      <c r="E9" s="43" t="s">
        <v>280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Bulgaria</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Bulgaria</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Bulgaria</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Bulgaria</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35">
      <c r="A14" s="2"/>
      <c r="B14" s="22" t="str">
        <f>'CfB&amp;FC-PoM'!$E$5</f>
        <v>Bulgaria</v>
      </c>
      <c r="C14" s="22" t="str">
        <f>'CfB&amp;FC-PoM'!$E$6</f>
        <v>2022</v>
      </c>
      <c r="D14" s="4" t="s">
        <v>127</v>
      </c>
      <c r="E14" s="45">
        <v>45576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Bulgaria</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x14ac:dyDescent="0.35">
      <c r="A16" s="2"/>
      <c r="B16" s="22" t="str">
        <f>'CfB&amp;FC-PoM'!$E$5</f>
        <v>Bulgaria</v>
      </c>
      <c r="C16" s="22" t="str">
        <f>'CfB&amp;FC-PoM'!$E$6</f>
        <v>2022</v>
      </c>
      <c r="D16" s="5" t="s">
        <v>129</v>
      </c>
      <c r="E16" s="43" t="s">
        <v>283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x14ac:dyDescent="0.35">
      <c r="A18" s="2"/>
      <c r="B18" s="86" t="s">
        <v>29</v>
      </c>
      <c r="C18" s="88" t="s">
        <v>30</v>
      </c>
      <c r="D18" s="82" t="s">
        <v>130</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7"/>
      <c r="C19" s="89"/>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4" thickBot="1" x14ac:dyDescent="0.35">
      <c r="A20" s="2"/>
      <c r="B20" s="22" t="str">
        <f>'CfB&amp;FC-PoM'!$E$5</f>
        <v>Bulgaria</v>
      </c>
      <c r="C20" s="22" t="str">
        <f>'CfB&amp;FC-PoM'!$E$6</f>
        <v>2022</v>
      </c>
      <c r="D20" s="43" t="s">
        <v>279</v>
      </c>
      <c r="E20" s="43" t="s">
        <v>281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43.8" thickBot="1" x14ac:dyDescent="0.35">
      <c r="A21" s="2"/>
      <c r="B21" s="22" t="str">
        <f>'CfB&amp;FC-PoM'!$E$5</f>
        <v>Bulgaria</v>
      </c>
      <c r="C21" s="22" t="str">
        <f>'CfB&amp;FC-PoM'!$E$6</f>
        <v>2022</v>
      </c>
      <c r="D21" s="42" t="s">
        <v>280</v>
      </c>
      <c r="E21" s="42" t="s">
        <v>284</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2" t="str">
        <f>'CfB&amp;FC-PoM'!$E$5</f>
        <v>Bulgaria</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2" t="str">
        <f>'CfB&amp;FC-PoM'!$E$5</f>
        <v>Bulgaria</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2" t="str">
        <f>'CfB&amp;FC-PoM'!$E$5</f>
        <v>Bulgaria</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zoomScale="80" zoomScaleNormal="80" workbookViewId="0">
      <selection activeCell="F31" sqref="F31"/>
    </sheetView>
  </sheetViews>
  <sheetFormatPr defaultRowHeight="14.4" x14ac:dyDescent="0.3"/>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x14ac:dyDescent="0.35">
      <c r="A3" s="8"/>
      <c r="B3" s="8"/>
      <c r="C3" s="8"/>
      <c r="D3" s="66" t="s">
        <v>17</v>
      </c>
      <c r="E3" s="73" t="s">
        <v>133</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x14ac:dyDescent="0.35">
      <c r="A4" s="8"/>
      <c r="B4" s="8"/>
      <c r="C4" s="8"/>
      <c r="D4" s="66"/>
      <c r="E4" s="91" t="s">
        <v>51</v>
      </c>
      <c r="F4" s="92"/>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x14ac:dyDescent="0.35">
      <c r="A6" s="2"/>
      <c r="B6" s="2"/>
      <c r="C6" s="2"/>
      <c r="D6" s="84" t="s">
        <v>119</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x14ac:dyDescent="0.35">
      <c r="A8" s="2"/>
      <c r="B8" s="2"/>
      <c r="C8" s="2"/>
      <c r="D8" s="82" t="s">
        <v>134</v>
      </c>
      <c r="E8" s="90"/>
      <c r="F8" s="90"/>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x14ac:dyDescent="0.35">
      <c r="A9" s="2"/>
      <c r="B9" s="2"/>
      <c r="C9" s="2"/>
      <c r="D9" s="93" t="s">
        <v>135</v>
      </c>
      <c r="E9" s="94"/>
      <c r="F9" s="94"/>
      <c r="G9" s="98"/>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x14ac:dyDescent="0.35">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Bulgaria</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x14ac:dyDescent="0.35">
      <c r="A12" s="2"/>
      <c r="B12" s="22" t="str">
        <f>'CfB&amp;FC-PoM'!$E$5</f>
        <v>Bulgaria</v>
      </c>
      <c r="C12" s="22" t="str">
        <f>'CfB&amp;FC-PoM'!$E$6</f>
        <v>2022</v>
      </c>
      <c r="D12" s="5" t="s">
        <v>141</v>
      </c>
      <c r="E12" s="31" t="s">
        <v>92</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Bulgaria</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2" t="str">
        <f>'CfB&amp;FC-PoM'!$E$5</f>
        <v>Bulgaria</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35">
      <c r="A15" s="2"/>
      <c r="B15" s="22" t="str">
        <f>'CfB&amp;FC-PoM'!$E$5</f>
        <v>Bulgaria</v>
      </c>
      <c r="C15" s="22" t="str">
        <f>'CfB&amp;FC-PoM'!$E$6</f>
        <v>2022</v>
      </c>
      <c r="D15" s="5" t="s">
        <v>144</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2" t="str">
        <f>'CfB&amp;FC-PoM'!$E$5</f>
        <v>Bulgaria</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Bulgaria</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35">
      <c r="A18" s="2"/>
      <c r="B18" s="22" t="str">
        <f>'CfB&amp;FC-PoM'!$E$5</f>
        <v>Bulgaria</v>
      </c>
      <c r="C18" s="22" t="str">
        <f>'CfB&amp;FC-PoM'!$E$6</f>
        <v>2022</v>
      </c>
      <c r="D18" s="4" t="s">
        <v>147</v>
      </c>
      <c r="E18" s="31" t="s">
        <v>93</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Bulgaria</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35">
      <c r="A20" s="2"/>
      <c r="B20" s="22" t="str">
        <f>'CfB&amp;FC-PoM'!$E$5</f>
        <v>Bulgaria</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Bulgaria</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35">
      <c r="A22" s="2"/>
      <c r="B22" s="22" t="str">
        <f>'CfB&amp;FC-PoM'!$E$5</f>
        <v>Bulgaria</v>
      </c>
      <c r="C22" s="22" t="str">
        <f>'CfB&amp;FC-PoM'!$E$6</f>
        <v>2022</v>
      </c>
      <c r="D22" s="4" t="s">
        <v>151</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Bulgaria</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Bulgaria</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Bulgaria</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3" t="s">
        <v>152</v>
      </c>
      <c r="E27" s="94"/>
      <c r="F27" s="94"/>
      <c r="G27" s="98"/>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x14ac:dyDescent="0.35">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Bulgaria</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x14ac:dyDescent="0.35">
      <c r="A30" s="2"/>
      <c r="B30" s="22" t="str">
        <f>'CfB&amp;FC-PoM'!$E$5</f>
        <v>Bulgaria</v>
      </c>
      <c r="C30" s="22" t="str">
        <f>'CfB&amp;FC-PoM'!$E$6</f>
        <v>2022</v>
      </c>
      <c r="D30" s="5" t="s">
        <v>141</v>
      </c>
      <c r="E30" s="31" t="s">
        <v>92</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Bulgaria</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2" t="str">
        <f>'CfB&amp;FC-PoM'!$E$5</f>
        <v>Bulgaria</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35">
      <c r="A33" s="2"/>
      <c r="B33" s="22" t="str">
        <f>'CfB&amp;FC-PoM'!$E$5</f>
        <v>Bulgaria</v>
      </c>
      <c r="C33" s="22" t="str">
        <f>'CfB&amp;FC-PoM'!$E$6</f>
        <v>2022</v>
      </c>
      <c r="D33" s="5" t="s">
        <v>265</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2" t="str">
        <f>'CfB&amp;FC-PoM'!$E$5</f>
        <v>Bulgaria</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2" t="str">
        <f>'CfB&amp;FC-PoM'!$E$5</f>
        <v>Bulgaria</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2" t="str">
        <f>'CfB&amp;FC-PoM'!$E$5</f>
        <v>Bulgaria</v>
      </c>
      <c r="C36" s="22" t="str">
        <f>'CfB&amp;FC-PoM'!$E$6</f>
        <v>2022</v>
      </c>
      <c r="D36" s="5" t="s">
        <v>147</v>
      </c>
      <c r="E36" s="31" t="s">
        <v>93</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Bulgaria</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2" t="str">
        <f>'CfB&amp;FC-PoM'!$E$5</f>
        <v>Bulgaria</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Bulgaria</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35">
      <c r="A40" s="2"/>
      <c r="B40" s="22" t="str">
        <f>'CfB&amp;FC-PoM'!$E$5</f>
        <v>Bulgaria</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Bulgaria</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Bulgaria</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Bulgaria</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3" t="s">
        <v>154</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x14ac:dyDescent="0.35">
      <c r="A46" s="2"/>
      <c r="B46" s="2"/>
      <c r="C46" s="2"/>
      <c r="D46" s="96" t="s">
        <v>278</v>
      </c>
      <c r="E46" s="97"/>
      <c r="F46" s="97"/>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99" t="s">
        <v>155</v>
      </c>
      <c r="E47" s="100"/>
      <c r="F47" s="10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x14ac:dyDescent="0.35">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35">
      <c r="A49" s="2"/>
      <c r="B49" s="22" t="str">
        <f>'CfB&amp;FC-PoM'!$E$5</f>
        <v>Bulgaria</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2" t="str">
        <f>'CfB&amp;FC-PoM'!$E$5</f>
        <v>Bulgaria</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2" t="str">
        <f>'CfB&amp;FC-PoM'!$E$5</f>
        <v>Bulgaria</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35">
      <c r="A52" s="2"/>
      <c r="B52" s="22" t="str">
        <f>'CfB&amp;FC-PoM'!$E$5</f>
        <v>Bulgaria</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Bulgaria</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Bulgaria</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Bulgaria</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Bulgaria</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3"/>
      <c r="E57" s="94"/>
      <c r="F57" s="94"/>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x14ac:dyDescent="0.35">
      <c r="A58" s="2"/>
      <c r="B58" s="2"/>
      <c r="C58" s="2"/>
      <c r="D58" s="99" t="s">
        <v>164</v>
      </c>
      <c r="E58" s="100"/>
      <c r="F58" s="101"/>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35">
      <c r="A60" s="2"/>
      <c r="B60" s="22" t="str">
        <f>'CfB&amp;FC-PoM'!$E$5</f>
        <v>Bulgaria</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35">
      <c r="A61" s="2"/>
      <c r="B61" s="22" t="str">
        <f>'CfB&amp;FC-PoM'!$E$5</f>
        <v>Bulgaria</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2" t="str">
        <f>'CfB&amp;FC-PoM'!$E$5</f>
        <v>Bulgaria</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35">
      <c r="A63" s="2"/>
      <c r="B63" s="22" t="str">
        <f>'CfB&amp;FC-PoM'!$E$5</f>
        <v>Bulgaria</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Bulgaria</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Bulgaria</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Bulgaria</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Bulgaria</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x14ac:dyDescent="0.35">
      <c r="A69" s="2"/>
      <c r="B69" s="2"/>
      <c r="C69" s="2"/>
      <c r="D69" s="103" t="s">
        <v>165</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96" t="s">
        <v>166</v>
      </c>
      <c r="E70" s="97"/>
      <c r="F70" s="97"/>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x14ac:dyDescent="0.35">
      <c r="A71" s="2"/>
      <c r="B71" s="2"/>
      <c r="C71" s="2"/>
      <c r="D71" s="99" t="s">
        <v>155</v>
      </c>
      <c r="E71" s="100"/>
      <c r="F71" s="101"/>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x14ac:dyDescent="0.35">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2" t="str">
        <f>'CfB&amp;FC-PoM'!$E$5</f>
        <v>Bulgaria</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Bulgaria</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Bulgaria</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2" t="str">
        <f>'CfB&amp;FC-PoM'!$E$5</f>
        <v>Bulgaria</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Bulgaria</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Bulgaria</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Bulgaria</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Bulgaria</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3"/>
      <c r="E81" s="94"/>
      <c r="F81" s="94"/>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99" t="s">
        <v>164</v>
      </c>
      <c r="E82" s="100"/>
      <c r="F82" s="101"/>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2" t="str">
        <f>'CfB&amp;FC-PoM'!$E$5</f>
        <v>Bulgaria</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Bulgaria</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Bulgaria</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2" t="str">
        <f>'CfB&amp;FC-PoM'!$E$5</f>
        <v>Bulgaria</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Bulgaria</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Bulgaria</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Bulgaria</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Bulgaria</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44</v>
      </c>
      <c r="E93" s="95" t="s">
        <v>167</v>
      </c>
      <c r="F93" s="95"/>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46</v>
      </c>
      <c r="E94" s="95" t="s">
        <v>168</v>
      </c>
      <c r="F94" s="95"/>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48</v>
      </c>
      <c r="E95" s="95" t="s">
        <v>169</v>
      </c>
      <c r="F95" s="95"/>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170</v>
      </c>
      <c r="E96" s="95" t="s">
        <v>171</v>
      </c>
      <c r="F96" s="95"/>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topLeftCell="A13" zoomScale="85" zoomScaleNormal="85" workbookViewId="0">
      <selection activeCell="E31" sqref="E31:H31"/>
    </sheetView>
  </sheetViews>
  <sheetFormatPr defaultRowHeight="14.4" x14ac:dyDescent="0.3"/>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x14ac:dyDescent="0.35">
      <c r="D2" s="66" t="s">
        <v>17</v>
      </c>
      <c r="E2" s="73" t="s">
        <v>133</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6"/>
      <c r="E3" s="91" t="s">
        <v>51</v>
      </c>
      <c r="F3" s="9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4" t="s">
        <v>172</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x14ac:dyDescent="0.35">
      <c r="D7" s="119" t="s">
        <v>173</v>
      </c>
      <c r="E7" s="120"/>
      <c r="F7" s="120"/>
      <c r="G7" s="12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x14ac:dyDescent="0.35">
      <c r="D8" s="116" t="s">
        <v>174</v>
      </c>
      <c r="E8" s="117"/>
      <c r="F8" s="117"/>
      <c r="G8" s="1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x14ac:dyDescent="0.35">
      <c r="D9" s="107" t="s">
        <v>175</v>
      </c>
      <c r="E9" s="114" t="s">
        <v>176</v>
      </c>
      <c r="F9" s="115"/>
      <c r="G9" s="107"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29</v>
      </c>
      <c r="C10" s="14" t="s">
        <v>30</v>
      </c>
      <c r="D10" s="113"/>
      <c r="E10" s="12" t="s">
        <v>178</v>
      </c>
      <c r="F10" s="12" t="s">
        <v>179</v>
      </c>
      <c r="G10" s="108"/>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x14ac:dyDescent="0.35">
      <c r="B11" s="22" t="str">
        <f>'CfB&amp;FC-PoM'!$E$5</f>
        <v>Bulgaria</v>
      </c>
      <c r="C11" s="22" t="str">
        <f>'CfB&amp;FC-PoM'!$E$6</f>
        <v>2022</v>
      </c>
      <c r="D11" s="5" t="s">
        <v>180</v>
      </c>
      <c r="E11" s="31" t="s">
        <v>92</v>
      </c>
      <c r="F11" s="31" t="s">
        <v>92</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x14ac:dyDescent="0.35">
      <c r="B12" s="22" t="str">
        <f>'CfB&amp;FC-PoM'!$E$5</f>
        <v>Bulgaria</v>
      </c>
      <c r="C12" s="22" t="str">
        <f>'CfB&amp;FC-PoM'!$E$6</f>
        <v>2022</v>
      </c>
      <c r="D12" s="4" t="s">
        <v>181</v>
      </c>
      <c r="E12" s="31" t="s">
        <v>92</v>
      </c>
      <c r="F12" s="31" t="s">
        <v>92</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x14ac:dyDescent="0.35">
      <c r="B13" s="22" t="str">
        <f>'CfB&amp;FC-PoM'!$E$5</f>
        <v>Bulgaria</v>
      </c>
      <c r="C13" s="22" t="str">
        <f>'CfB&amp;FC-PoM'!$E$6</f>
        <v>2022</v>
      </c>
      <c r="D13" s="5" t="s">
        <v>182</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x14ac:dyDescent="0.35">
      <c r="B14" s="22" t="str">
        <f>'CfB&amp;FC-PoM'!$E$5</f>
        <v>Bulgaria</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x14ac:dyDescent="0.35">
      <c r="B15" s="22" t="str">
        <f>'CfB&amp;FC-PoM'!$E$5</f>
        <v>Bulgaria</v>
      </c>
      <c r="C15" s="22" t="str">
        <f>'CfB&amp;FC-PoM'!$E$6</f>
        <v>2022</v>
      </c>
      <c r="D15" s="5" t="s">
        <v>184</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x14ac:dyDescent="0.35">
      <c r="D17" s="109" t="s">
        <v>185</v>
      </c>
      <c r="E17" s="110"/>
      <c r="F17" s="110"/>
      <c r="G17" s="110"/>
      <c r="H17" s="11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x14ac:dyDescent="0.35">
      <c r="D18" s="107" t="s">
        <v>186</v>
      </c>
      <c r="E18" s="114" t="s">
        <v>176</v>
      </c>
      <c r="F18" s="115"/>
      <c r="G18" s="107" t="s">
        <v>187</v>
      </c>
      <c r="H18" s="107"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29</v>
      </c>
      <c r="C19" s="14" t="s">
        <v>30</v>
      </c>
      <c r="D19" s="113"/>
      <c r="E19" s="12" t="s">
        <v>178</v>
      </c>
      <c r="F19" s="12" t="s">
        <v>188</v>
      </c>
      <c r="G19" s="108"/>
      <c r="H19" s="10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x14ac:dyDescent="0.35">
      <c r="B20" s="22" t="str">
        <f>'CfB&amp;FC-PoM'!$E$5</f>
        <v>Bulgaria</v>
      </c>
      <c r="C20" s="22" t="str">
        <f>'CfB&amp;FC-PoM'!$E$6</f>
        <v>2022</v>
      </c>
      <c r="D20" s="4" t="s">
        <v>189</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x14ac:dyDescent="0.35">
      <c r="B21" s="22" t="str">
        <f>'CfB&amp;FC-PoM'!$E$5</f>
        <v>Bulgaria</v>
      </c>
      <c r="C21" s="22" t="str">
        <f>'CfB&amp;FC-PoM'!$E$6</f>
        <v>2022</v>
      </c>
      <c r="D21" s="5" t="s">
        <v>190</v>
      </c>
      <c r="E21" s="31" t="s">
        <v>92</v>
      </c>
      <c r="F21" s="31" t="s">
        <v>92</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x14ac:dyDescent="0.35">
      <c r="B22" s="22" t="str">
        <f>'CfB&amp;FC-PoM'!$E$5</f>
        <v>Bulgaria</v>
      </c>
      <c r="C22" s="22" t="str">
        <f>'CfB&amp;FC-PoM'!$E$6</f>
        <v>2022</v>
      </c>
      <c r="D22" s="4" t="s">
        <v>191</v>
      </c>
      <c r="E22" s="31" t="s">
        <v>92</v>
      </c>
      <c r="F22" s="31" t="s">
        <v>92</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x14ac:dyDescent="0.35">
      <c r="B23" s="22" t="str">
        <f>'CfB&amp;FC-PoM'!$E$5</f>
        <v>Bulgaria</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x14ac:dyDescent="0.35">
      <c r="B24" s="22" t="str">
        <f>'CfB&amp;FC-PoM'!$E$5</f>
        <v>Bulgaria</v>
      </c>
      <c r="C24" s="22" t="str">
        <f>'CfB&amp;FC-PoM'!$E$6</f>
        <v>2022</v>
      </c>
      <c r="D24" s="4" t="s">
        <v>193</v>
      </c>
      <c r="E24" s="31" t="s">
        <v>93</v>
      </c>
      <c r="F24" s="31" t="s">
        <v>93</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x14ac:dyDescent="0.35">
      <c r="B25" s="22" t="str">
        <f>'CfB&amp;FC-PoM'!$E$5</f>
        <v>Bulgaria</v>
      </c>
      <c r="C25" s="22" t="str">
        <f>'CfB&amp;FC-PoM'!$E$6</f>
        <v>2022</v>
      </c>
      <c r="D25" s="5" t="s">
        <v>194</v>
      </c>
      <c r="E25" s="31" t="s">
        <v>93</v>
      </c>
      <c r="F25" s="31" t="s">
        <v>93</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x14ac:dyDescent="0.35">
      <c r="B26" s="22" t="str">
        <f>'CfB&amp;FC-PoM'!$E$5</f>
        <v>Bulgaria</v>
      </c>
      <c r="C26" s="22" t="str">
        <f>'CfB&amp;FC-PoM'!$E$6</f>
        <v>2022</v>
      </c>
      <c r="D26" s="4" t="s">
        <v>195</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x14ac:dyDescent="0.35">
      <c r="B27" s="22" t="str">
        <f>'CfB&amp;FC-PoM'!$E$5</f>
        <v>Bulgaria</v>
      </c>
      <c r="C27" s="22" t="str">
        <f>'CfB&amp;FC-PoM'!$E$6</f>
        <v>2022</v>
      </c>
      <c r="D27" s="5" t="s">
        <v>196</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44</v>
      </c>
      <c r="E29" s="95" t="s">
        <v>197</v>
      </c>
      <c r="F29" s="95"/>
      <c r="G29" s="95"/>
      <c r="H29" s="95"/>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46</v>
      </c>
      <c r="E30" s="95" t="s">
        <v>198</v>
      </c>
      <c r="F30" s="95"/>
      <c r="G30" s="95"/>
      <c r="H30" s="95"/>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48</v>
      </c>
      <c r="E31" s="95" t="s">
        <v>199</v>
      </c>
      <c r="F31" s="95"/>
      <c r="G31" s="95"/>
      <c r="H31" s="95"/>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170</v>
      </c>
      <c r="E32" s="95" t="s">
        <v>200</v>
      </c>
      <c r="F32" s="95"/>
      <c r="G32" s="95"/>
      <c r="H32" s="95"/>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201</v>
      </c>
      <c r="E33" s="95" t="s">
        <v>202</v>
      </c>
      <c r="F33" s="95"/>
      <c r="G33" s="95"/>
      <c r="H33" s="95"/>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203</v>
      </c>
      <c r="E34" s="95" t="s">
        <v>204</v>
      </c>
      <c r="F34" s="95"/>
      <c r="G34" s="95"/>
      <c r="H34" s="95"/>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205</v>
      </c>
      <c r="E35" s="95" t="s">
        <v>206</v>
      </c>
      <c r="F35" s="95"/>
      <c r="G35" s="95"/>
      <c r="H35" s="95"/>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x14ac:dyDescent="0.35">
      <c r="B37" s="14" t="s">
        <v>29</v>
      </c>
      <c r="C37" s="14" t="s">
        <v>30</v>
      </c>
      <c r="D37" s="93" t="s">
        <v>207</v>
      </c>
      <c r="E37" s="94"/>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Bulgaria</v>
      </c>
      <c r="C38" s="22" t="str">
        <f>'CfB&amp;FC-PoM'!$E$6</f>
        <v>2022</v>
      </c>
      <c r="D38" s="112"/>
      <c r="E38" s="11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Bulgaria</v>
      </c>
      <c r="C39" s="22" t="str">
        <f>'CfB&amp;FC-PoM'!$E$6</f>
        <v>2022</v>
      </c>
      <c r="D39" s="105"/>
      <c r="E39" s="106"/>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Bulgaria</v>
      </c>
      <c r="C40" s="22" t="str">
        <f>'CfB&amp;FC-PoM'!$E$6</f>
        <v>2022</v>
      </c>
      <c r="D40" s="105"/>
      <c r="E40" s="106"/>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Bulgaria</v>
      </c>
      <c r="C41" s="22" t="str">
        <f>'CfB&amp;FC-PoM'!$E$6</f>
        <v>2022</v>
      </c>
      <c r="D41" s="105"/>
      <c r="E41" s="106"/>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2:D3"/>
    <mergeCell ref="D5:E5"/>
    <mergeCell ref="D18:D19"/>
    <mergeCell ref="E18:F18"/>
    <mergeCell ref="G18:G19"/>
    <mergeCell ref="E2:F2"/>
    <mergeCell ref="E3:F3"/>
    <mergeCell ref="D8:G8"/>
    <mergeCell ref="E9:F9"/>
    <mergeCell ref="D9:D10"/>
    <mergeCell ref="G9:G10"/>
    <mergeCell ref="D7:G7"/>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3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zoomScale="90" zoomScaleNormal="90" workbookViewId="0">
      <selection activeCell="D18" sqref="D18:H18"/>
    </sheetView>
  </sheetViews>
  <sheetFormatPr defaultRowHeight="14.4" x14ac:dyDescent="0.3"/>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x14ac:dyDescent="0.35">
      <c r="A2" s="8"/>
      <c r="B2" s="8"/>
      <c r="C2" s="8"/>
      <c r="D2" s="66" t="s">
        <v>17</v>
      </c>
      <c r="E2" s="73" t="s">
        <v>18</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x14ac:dyDescent="0.35">
      <c r="A3" s="8"/>
      <c r="B3" s="8"/>
      <c r="C3" s="8"/>
      <c r="D3" s="66"/>
      <c r="E3" s="91" t="s">
        <v>51</v>
      </c>
      <c r="F3" s="9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x14ac:dyDescent="0.35">
      <c r="A5" s="2"/>
      <c r="B5" s="2"/>
      <c r="C5" s="8"/>
      <c r="D5" s="135" t="s">
        <v>119</v>
      </c>
      <c r="E5" s="136"/>
      <c r="F5" s="137"/>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x14ac:dyDescent="0.35">
      <c r="A7" s="2"/>
      <c r="B7" s="2"/>
      <c r="C7" s="2"/>
      <c r="D7" s="2"/>
      <c r="E7" s="2"/>
      <c r="F7" s="138" t="s">
        <v>208</v>
      </c>
      <c r="G7" s="139"/>
      <c r="H7" s="14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x14ac:dyDescent="0.35">
      <c r="A8" s="2"/>
      <c r="B8" s="14" t="s">
        <v>29</v>
      </c>
      <c r="C8" s="14" t="s">
        <v>30</v>
      </c>
      <c r="D8" s="40" t="s">
        <v>209</v>
      </c>
      <c r="E8" s="40" t="s">
        <v>275</v>
      </c>
      <c r="F8" s="141" t="s">
        <v>277</v>
      </c>
      <c r="G8" s="142"/>
      <c r="H8" s="14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Bulgaria</v>
      </c>
      <c r="C9" s="22" t="str">
        <f>'CfB&amp;FC-PoM'!$E$6</f>
        <v>2022</v>
      </c>
      <c r="D9" s="30" t="s">
        <v>23</v>
      </c>
      <c r="E9" s="42"/>
      <c r="F9" s="122"/>
      <c r="G9" s="123"/>
      <c r="H9" s="13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Bulgaria</v>
      </c>
      <c r="C10" s="22" t="str">
        <f>'CfB&amp;FC-PoM'!$E$6</f>
        <v>2022</v>
      </c>
      <c r="D10" s="30" t="s">
        <v>23</v>
      </c>
      <c r="E10" s="42"/>
      <c r="F10" s="122"/>
      <c r="G10" s="123"/>
      <c r="H10" s="13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Bulgaria</v>
      </c>
      <c r="C11" s="22" t="str">
        <f>'CfB&amp;FC-PoM'!$E$6</f>
        <v>2022</v>
      </c>
      <c r="D11" s="30" t="s">
        <v>23</v>
      </c>
      <c r="E11" s="42"/>
      <c r="F11" s="122"/>
      <c r="G11" s="123"/>
      <c r="H11" s="13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Bulgaria</v>
      </c>
      <c r="C12" s="22" t="str">
        <f>'CfB&amp;FC-PoM'!$E$6</f>
        <v>2022</v>
      </c>
      <c r="D12" s="30" t="s">
        <v>23</v>
      </c>
      <c r="E12" s="42"/>
      <c r="F12" s="122"/>
      <c r="G12" s="123"/>
      <c r="H12" s="13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25" t="s">
        <v>210</v>
      </c>
      <c r="E15" s="126"/>
      <c r="F15" s="126"/>
      <c r="G15" s="126"/>
      <c r="H15" s="12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29</v>
      </c>
      <c r="C16" s="14" t="s">
        <v>30</v>
      </c>
      <c r="D16" s="128" t="s">
        <v>211</v>
      </c>
      <c r="E16" s="129"/>
      <c r="F16" s="129"/>
      <c r="G16" s="129"/>
      <c r="H16" s="13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Bulgaria</v>
      </c>
      <c r="C17" s="22" t="str">
        <f>'CfB&amp;FC-PoM'!$E$6</f>
        <v>2022</v>
      </c>
      <c r="D17" s="131" t="s">
        <v>282</v>
      </c>
      <c r="E17" s="132"/>
      <c r="F17" s="132"/>
      <c r="G17" s="132"/>
      <c r="H17" s="13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Bulgaria</v>
      </c>
      <c r="C18" s="22" t="str">
        <f>'CfB&amp;FC-PoM'!$E$6</f>
        <v>2022</v>
      </c>
      <c r="D18" s="122"/>
      <c r="E18" s="123"/>
      <c r="F18" s="123"/>
      <c r="G18" s="123"/>
      <c r="H18" s="12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Bulgaria</v>
      </c>
      <c r="C19" s="22" t="str">
        <f>'CfB&amp;FC-PoM'!$E$6</f>
        <v>2022</v>
      </c>
      <c r="D19" s="122"/>
      <c r="E19" s="123"/>
      <c r="F19" s="123"/>
      <c r="G19" s="123"/>
      <c r="H19" s="12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Bulgaria</v>
      </c>
      <c r="C20" s="22" t="str">
        <f>'CfB&amp;FC-PoM'!$E$6</f>
        <v>2022</v>
      </c>
      <c r="D20" s="122"/>
      <c r="E20" s="123"/>
      <c r="F20" s="123"/>
      <c r="G20" s="123"/>
      <c r="H20" s="12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E2:F2"/>
    <mergeCell ref="E3:F3"/>
    <mergeCell ref="D2:D3"/>
    <mergeCell ref="F7:H7"/>
    <mergeCell ref="F8:H8"/>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RowHeight="14.4" x14ac:dyDescent="0.3"/>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x14ac:dyDescent="0.3">
      <c r="A1" s="25" t="s">
        <v>213</v>
      </c>
      <c r="B1" s="25" t="s">
        <v>214</v>
      </c>
      <c r="C1" s="25" t="s">
        <v>215</v>
      </c>
      <c r="D1" s="25" t="s">
        <v>216</v>
      </c>
      <c r="E1" s="25" t="s">
        <v>217</v>
      </c>
      <c r="F1" s="25" t="s">
        <v>218</v>
      </c>
      <c r="G1" s="25" t="s">
        <v>219</v>
      </c>
      <c r="H1" s="25" t="s">
        <v>220</v>
      </c>
      <c r="I1" s="25" t="s">
        <v>221</v>
      </c>
    </row>
    <row r="2" spans="1:9" x14ac:dyDescent="0.3">
      <c r="A2" s="26" t="s">
        <v>23</v>
      </c>
      <c r="B2" s="26" t="s">
        <v>23</v>
      </c>
      <c r="C2" s="26" t="s">
        <v>23</v>
      </c>
      <c r="D2" s="26" t="s">
        <v>23</v>
      </c>
      <c r="E2" s="26" t="s">
        <v>23</v>
      </c>
      <c r="F2" s="26" t="s">
        <v>23</v>
      </c>
      <c r="G2" s="26" t="s">
        <v>23</v>
      </c>
      <c r="H2" s="26" t="s">
        <v>23</v>
      </c>
      <c r="I2" s="26" t="s">
        <v>23</v>
      </c>
    </row>
    <row r="3" spans="1:9" x14ac:dyDescent="0.3">
      <c r="A3" t="s">
        <v>222</v>
      </c>
      <c r="B3" t="s">
        <v>223</v>
      </c>
      <c r="C3" t="s">
        <v>93</v>
      </c>
      <c r="D3" t="s">
        <v>224</v>
      </c>
      <c r="E3" t="s">
        <v>225</v>
      </c>
      <c r="F3" t="s">
        <v>226</v>
      </c>
      <c r="G3" t="s">
        <v>63</v>
      </c>
      <c r="H3" t="s">
        <v>93</v>
      </c>
      <c r="I3" t="s">
        <v>8</v>
      </c>
    </row>
    <row r="4" spans="1:9" x14ac:dyDescent="0.3">
      <c r="A4" t="s">
        <v>227</v>
      </c>
      <c r="B4" t="s">
        <v>228</v>
      </c>
      <c r="C4" t="s">
        <v>92</v>
      </c>
      <c r="D4" t="s">
        <v>229</v>
      </c>
      <c r="E4" t="s">
        <v>230</v>
      </c>
      <c r="F4" t="s">
        <v>231</v>
      </c>
      <c r="G4" t="s">
        <v>99</v>
      </c>
      <c r="H4" t="s">
        <v>92</v>
      </c>
      <c r="I4" t="s">
        <v>9</v>
      </c>
    </row>
    <row r="5" spans="1:9" x14ac:dyDescent="0.3">
      <c r="A5" t="s">
        <v>232</v>
      </c>
      <c r="E5" t="s">
        <v>233</v>
      </c>
      <c r="F5" t="s">
        <v>234</v>
      </c>
      <c r="G5" t="s">
        <v>73</v>
      </c>
      <c r="H5" t="s">
        <v>235</v>
      </c>
      <c r="I5" t="s">
        <v>10</v>
      </c>
    </row>
    <row r="6" spans="1:9" x14ac:dyDescent="0.3">
      <c r="A6" t="s">
        <v>236</v>
      </c>
      <c r="E6" t="s">
        <v>212</v>
      </c>
      <c r="F6" t="s">
        <v>237</v>
      </c>
      <c r="G6" t="s">
        <v>80</v>
      </c>
      <c r="I6" t="s">
        <v>11</v>
      </c>
    </row>
    <row r="7" spans="1:9" x14ac:dyDescent="0.3">
      <c r="A7" t="s">
        <v>238</v>
      </c>
      <c r="G7" t="s">
        <v>84</v>
      </c>
      <c r="I7" t="s">
        <v>12</v>
      </c>
    </row>
    <row r="8" spans="1:9" x14ac:dyDescent="0.3">
      <c r="A8" t="s">
        <v>239</v>
      </c>
      <c r="G8" t="s">
        <v>88</v>
      </c>
      <c r="I8" t="s">
        <v>13</v>
      </c>
    </row>
    <row r="9" spans="1:9" x14ac:dyDescent="0.3">
      <c r="A9" t="s">
        <v>240</v>
      </c>
      <c r="G9" t="s">
        <v>212</v>
      </c>
      <c r="I9" t="s">
        <v>14</v>
      </c>
    </row>
    <row r="10" spans="1:9" x14ac:dyDescent="0.3">
      <c r="A10" t="s">
        <v>241</v>
      </c>
    </row>
    <row r="11" spans="1:9" x14ac:dyDescent="0.3">
      <c r="A11" t="s">
        <v>242</v>
      </c>
    </row>
    <row r="12" spans="1:9" x14ac:dyDescent="0.3">
      <c r="A12" t="s">
        <v>243</v>
      </c>
    </row>
    <row r="13" spans="1:9" x14ac:dyDescent="0.3">
      <c r="A13" t="s">
        <v>244</v>
      </c>
    </row>
    <row r="14" spans="1:9" x14ac:dyDescent="0.3">
      <c r="A14" t="s">
        <v>245</v>
      </c>
    </row>
    <row r="15" spans="1:9" x14ac:dyDescent="0.3">
      <c r="A15" t="s">
        <v>246</v>
      </c>
    </row>
    <row r="16" spans="1:9" x14ac:dyDescent="0.3">
      <c r="A16" t="s">
        <v>247</v>
      </c>
    </row>
    <row r="17" spans="1:1" x14ac:dyDescent="0.3">
      <c r="A17" t="s">
        <v>248</v>
      </c>
    </row>
    <row r="18" spans="1:1" x14ac:dyDescent="0.3">
      <c r="A18" t="s">
        <v>249</v>
      </c>
    </row>
    <row r="19" spans="1:1" x14ac:dyDescent="0.3">
      <c r="A19" t="s">
        <v>250</v>
      </c>
    </row>
    <row r="20" spans="1:1" x14ac:dyDescent="0.3">
      <c r="A20" t="s">
        <v>251</v>
      </c>
    </row>
    <row r="21" spans="1:1" x14ac:dyDescent="0.3">
      <c r="A21" t="s">
        <v>252</v>
      </c>
    </row>
    <row r="22" spans="1:1" x14ac:dyDescent="0.3">
      <c r="A22" t="s">
        <v>253</v>
      </c>
    </row>
    <row r="23" spans="1:1" x14ac:dyDescent="0.3">
      <c r="A23" t="s">
        <v>254</v>
      </c>
    </row>
    <row r="24" spans="1:1" x14ac:dyDescent="0.3">
      <c r="A24" t="s">
        <v>255</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2D015AF-4A4E-45AD-B0B5-78247001313A}">
  <ds:schemaRefs>
    <ds:schemaRef ds:uri="http://schemas.openxmlformats.org/package/2006/metadata/core-properties"/>
    <ds:schemaRef ds:uri="http://schemas.microsoft.com/office/2006/documentManagement/types"/>
    <ds:schemaRef ds:uri="http://schemas.microsoft.com/office/infopath/2007/PartnerControls"/>
    <ds:schemaRef ds:uri="2369e19d-afd5-4c4b-9359-05565a9e7a6e"/>
    <ds:schemaRef ds:uri="http://purl.org/dc/elements/1.1/"/>
    <ds:schemaRef ds:uri="http://schemas.microsoft.com/office/2006/metadata/properties"/>
    <ds:schemaRef ds:uri="http://purl.org/dc/terms/"/>
    <ds:schemaRef ds:uri="f8a86d88-0edf-469b-b6c3-17028e86f05a"/>
    <ds:schemaRef ds:uri="http://www.w3.org/XML/1998/namespace"/>
    <ds:schemaRef ds:uri="http://purl.org/dc/dcmitype/"/>
  </ds:schemaRefs>
</ds:datastoreItem>
</file>

<file path=customXml/itemProps3.xml><?xml version="1.0" encoding="utf-8"?>
<ds:datastoreItem xmlns:ds="http://schemas.openxmlformats.org/officeDocument/2006/customXml" ds:itemID="{56C14452-DC45-43B1-8B10-EE9BC98667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cp:lastPrinted>2024-07-12T12:13:37Z</cp:lastPrinted>
  <dcterms:created xsi:type="dcterms:W3CDTF">2024-01-26T13:04:28Z</dcterms:created>
  <dcterms:modified xsi:type="dcterms:W3CDTF">2025-05-07T10:05:44Z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ies>
</file>